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Прил №1 к Договору" sheetId="8" r:id="rId1"/>
  </sheets>
  <definedNames>
    <definedName name="_xlnm._FilterDatabase" localSheetId="0" hidden="1">'Прил №1 к Договору'!$A$6:$HO$13</definedName>
    <definedName name="_xlnm.Print_Area" localSheetId="0">'Прил №1 к Договору'!$A$1:$AB$21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l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<sst xmlns="http://schemas.openxmlformats.org/spreadsheetml/2006/main" count="133" uniqueCount="92">
  <si>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</si>
  <si>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</si>
  <si>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</si>
  <si>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</si>
  <si>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</si>
  <si>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</si>
  <si>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</si>
  <si>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</si>
  <si>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</si>
  <si>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</si>
  <si>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</si>
  <si>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</si>
  <si>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</si>
  <si>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</si>
  <si>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</si>
  <si>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</si>
  <si>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</si>
  <si>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</si>
  <si>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</si>
  <si>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</si>
  <si>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</si>
  <si>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</si>
  <si>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</si>
  <si>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</si>
  <si>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</si>
  <si>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</si>
  <si>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</si>
  <si>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</si>
  <si>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</si>
  <si>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</si>
  <si>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</si>
  <si>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</si>
  <si>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</si>
  <si>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</si>
  <si>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Транспортные расходы до Нововоронежской АЭС-2 (указать отдельно)</t>
  </si>
  <si>
    <t>ПОСТАВЩИК ______________________</t>
  </si>
  <si>
    <t>ПОКУПАТЕЛЬ ____________________</t>
  </si>
  <si>
    <t xml:space="preserve">Приложение №1 </t>
  </si>
  <si>
    <t>К Договору от ___________ №__________</t>
  </si>
  <si>
    <t>Стоимость шефмонтажных работ (укаазать отдельно):</t>
  </si>
  <si>
    <t>ИТОГО с учетом транспортных расходов и шефмонтажа:</t>
  </si>
  <si>
    <t>Затвор обратный</t>
  </si>
  <si>
    <t>QA3</t>
  </si>
  <si>
    <t>УХЛ3
II</t>
  </si>
  <si>
    <t>UMA
П</t>
  </si>
  <si>
    <t>2ВIIв/I</t>
  </si>
  <si>
    <t>QA2</t>
  </si>
  <si>
    <t>шт.</t>
  </si>
  <si>
    <t>5(ОЖ4)
II</t>
  </si>
  <si>
    <t>нж</t>
  </si>
  <si>
    <t>Задвижка клиновая</t>
  </si>
  <si>
    <t>ручной с замком</t>
  </si>
  <si>
    <t>3СIIIс/II</t>
  </si>
  <si>
    <t>ручной</t>
  </si>
  <si>
    <t>207.3.30.1</t>
  </si>
  <si>
    <t>10LAH01AA101
20LAH01AA101</t>
  </si>
  <si>
    <t>207.3.32.5</t>
  </si>
  <si>
    <t>10LBG12AA601
20LBG12AA601</t>
  </si>
  <si>
    <t>_</t>
  </si>
  <si>
    <t>207.3.32.43</t>
  </si>
  <si>
    <t>10LBG50AA601
20LBG50AA601</t>
  </si>
  <si>
    <t>207.3.35.55</t>
  </si>
  <si>
    <t>10LCP01AA601
10LCP02AA601
20LCP01AA601
20LCP02AA601</t>
  </si>
  <si>
    <t>3СIIIc/II</t>
  </si>
  <si>
    <t>207.3.35.1</t>
  </si>
  <si>
    <t>10LCP01AA101
10LCP02AA101
10LCP04AA101
10LCP10AA101
20LCP01AA101
20LCP02AA101
20LCP04AA101
20LCP10AA101</t>
  </si>
  <si>
    <t>Задвижка</t>
  </si>
  <si>
    <t>207.3.35.50</t>
  </si>
  <si>
    <t>10LCP03AA001
10LCP04AA001
20LCP03AA001
20LCP04AA001</t>
  </si>
  <si>
    <t>207.5.10.2.3</t>
  </si>
  <si>
    <t>11PEB10AA011
11PEB10AA012
12PEB10AA011
12PEB10AA012</t>
  </si>
  <si>
    <t xml:space="preserve">Задвижка клиновая запорная  </t>
  </si>
  <si>
    <t>11/12/21/22URF</t>
  </si>
  <si>
    <t>Спецификация поставки оборудования (_104)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</si>
  <si>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</si>
  <si>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Масса не более, кг </t>
  </si>
  <si>
    <t>ИА 11165-200-03 или аналог</t>
  </si>
  <si>
    <t>DN 200;
Рр 2,5 Мпа;
Тр 250 °С;
Герметичность по отношению к внешней среде по III классу              ПНАЭ Г-7-019-89;                              Протечки внутри в соответствии с классом герметичности С по                                ГОСТ 9544;
Тип присоединения - патрубки под приварку;   
Срок службы корпуса - не менее 50 лет;
Среда - питательная вода</t>
  </si>
  <si>
    <t>К44077-500   или аналог</t>
  </si>
  <si>
    <t>DN 500;
Рр 2,5 Мпа;
Тр 250 °С;
Протечки по отношению к внешней среде - не допускаются;                              Протечки внутри затвора при минимальном давлении - не более 25 см3/мин;
Тип присоединения - патрубки под приварку;   
Срок службы корпуса - не менее 50 лет;
Среда - пар</t>
  </si>
  <si>
    <t xml:space="preserve">К44077-400   или аналог                   </t>
  </si>
  <si>
    <t>DN 400;
Рр 2,5 Мпа;
Тр 250 °С;
Протечки по отношению к внешней среде - не допускаются;                              Протечки внутри затвора при минимальном давлении - не более 25 см3/мин;
Тип присоединения - патрубки под приварку;   
Срок службы корпуса - не менее 50 лет;
Среда - пар</t>
  </si>
  <si>
    <t>КПЛВ.494454.405-01 или аналог</t>
  </si>
  <si>
    <t>DN 200;
Рр 0.17 Мпа;
Тр 40 ºС;
Герметичность по отношению к внешней среде по III классу              ПНАЭ Г-7-019-89;    
Протечки внутри затвора при минимальном давлении - не более 31,5 см3/мин;  
Тип присоединения - патрубки под приварку;   
Срок службы корпуса - не менее 50 лет;         
Среда - обессоленная вода</t>
  </si>
  <si>
    <t>ТД13075-200-06 или аналог</t>
  </si>
  <si>
    <t>DN 200;
Рр 0,17МПа;
Тр 40 °С;
Герметичность по отношению к внешней среде по III классу              ПНАЭ Г-7-019-89;                              Протечки внутри в соответствии с классом герметичности В по                                ГОСТ 9544;
Тип присоединения - патрубки под приварку;   
Срок службы корпуса - не менее 40 лет;
Среда-обессоленная вода</t>
  </si>
  <si>
    <t xml:space="preserve">
1481-200-ЭК или аналог</t>
  </si>
  <si>
    <t>DN 200;
Рр 0,17 Мпа;
Тр 40 ºС;
Герметичность по отношению к внешней среде по III классу              ПНАЭ Г-7-019-89;                              Протечки внутри в соответствии с классом герметичности С по                                ГОСТ 9544;
Тип присоединения - патрубки под приварку;   
Срок службы корпуса - не менее 40 лет;
Среда-обессоленная вода</t>
  </si>
  <si>
    <t>электропривод
Печки
МОА 160-40
N 1,1 кВт
tср 48,0 с  или аналог</t>
  </si>
  <si>
    <t>КПЛВ.492654.250-05 или аналог</t>
  </si>
  <si>
    <t>DN 250;
РN 2,5 Мпа;
Тр 250° С;
Герметичность по отношению к внешней среде по III классу              ПНАЭ Г-7-019-89;                              Протечки внутри затвора при давлении 1,1 МПа - не более 4,5 см3/мин;
Тип присоединения - патрубки под приварку;   
Срок службы корпуса - не менее 50 лет;
Среда - вода</t>
  </si>
  <si>
    <t>электропривод
ЭПАС-14.1-ОСТ Б-54.А
N 1,5 кВт
tср 60,0 с  или аналог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</si>
</sst>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20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/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Alignment="1">
      <alignment horizontal="left"/>
    </xf>
    <xf numFmtId="0" fontId="14" fillId="0" borderId="1" xfId="65" applyNumberFormat="1" applyFont="1" applyFill="1" applyBorder="1" applyAlignment="1">
      <alignment horizontal="left" vertical="center" wrapText="1"/>
    </xf>
    <xf numFmtId="0" fontId="15" fillId="0" borderId="1" xfId="65" applyNumberFormat="1" applyFont="1" applyFill="1" applyBorder="1" applyAlignment="1">
      <alignment horizontal="left" vertical="center" wrapText="1" indent="1"/>
    </xf>
    <xf numFmtId="0" fontId="16" fillId="0" borderId="1" xfId="65" applyNumberFormat="1" applyFont="1" applyFill="1" applyBorder="1" applyAlignment="1">
      <alignment horizontal="left" vertical="center" wrapText="1" indent="2"/>
    </xf>
    <xf numFmtId="0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19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164" fontId="11" fillId="0" borderId="0" xfId="64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</cellXfs>
  <cellStyles count="120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4" xfId="11"/>
    <cellStyle name="Обычный 24 2" xfId="67"/>
    <cellStyle name="Обычный 25" xfId="12"/>
    <cellStyle name="Обычный 25 2" xfId="68"/>
    <cellStyle name="Обычный 26" xfId="13"/>
    <cellStyle name="Обычный 26 2" xfId="69"/>
    <cellStyle name="Обычный 27" xfId="14"/>
    <cellStyle name="Обычный 27 2" xfId="70"/>
    <cellStyle name="Обычный 28" xfId="15"/>
    <cellStyle name="Обычный 28 2" xfId="71"/>
    <cellStyle name="Обычный 29" xfId="16"/>
    <cellStyle name="Обычный 29 2" xfId="72"/>
    <cellStyle name="Обычный 3" xfId="119"/>
    <cellStyle name="Обычный 30" xfId="17"/>
    <cellStyle name="Обычный 30 2" xfId="73"/>
    <cellStyle name="Обычный 31" xfId="18"/>
    <cellStyle name="Обычный 31 2" xfId="74"/>
    <cellStyle name="Обычный 32" xfId="19"/>
    <cellStyle name="Обычный 32 2" xfId="75"/>
    <cellStyle name="Обычный 33" xfId="20"/>
    <cellStyle name="Обычный 33 2" xfId="76"/>
    <cellStyle name="Обычный 34" xfId="21"/>
    <cellStyle name="Обычный 34 2" xfId="77"/>
    <cellStyle name="Обычный 35" xfId="22"/>
    <cellStyle name="Обычный 35 2" xfId="78"/>
    <cellStyle name="Обычный 36" xfId="23"/>
    <cellStyle name="Обычный 36 2" xfId="79"/>
    <cellStyle name="Обычный 37" xfId="24"/>
    <cellStyle name="Обычный 37 2" xfId="80"/>
    <cellStyle name="Обычный 38" xfId="25"/>
    <cellStyle name="Обычный 38 2" xfId="81"/>
    <cellStyle name="Обычный 39" xfId="26"/>
    <cellStyle name="Обычный 39 2" xfId="82"/>
    <cellStyle name="Обычный 40" xfId="27"/>
    <cellStyle name="Обычный 40 2" xfId="83"/>
    <cellStyle name="Обычный 41" xfId="28"/>
    <cellStyle name="Обычный 41 2" xfId="84"/>
    <cellStyle name="Обычный 42" xfId="29"/>
    <cellStyle name="Обычный 42 2" xfId="85"/>
    <cellStyle name="Обычный 43" xfId="30"/>
    <cellStyle name="Обычный 43 2" xfId="86"/>
    <cellStyle name="Обычный 44" xfId="31"/>
    <cellStyle name="Обычный 44 2" xfId="87"/>
    <cellStyle name="Обычный 45" xfId="32"/>
    <cellStyle name="Обычный 45 2" xfId="88"/>
    <cellStyle name="Обычный 46" xfId="33"/>
    <cellStyle name="Обычный 46 2" xfId="89"/>
    <cellStyle name="Обычный 47" xfId="34"/>
    <cellStyle name="Обычный 47 2" xfId="90"/>
    <cellStyle name="Обычный 48" xfId="35"/>
    <cellStyle name="Обычный 48 2" xfId="91"/>
    <cellStyle name="Обычный 49" xfId="36"/>
    <cellStyle name="Обычный 49 2" xfId="92"/>
    <cellStyle name="Обычный 50" xfId="37"/>
    <cellStyle name="Обычный 50 2" xfId="93"/>
    <cellStyle name="Обычный 51" xfId="38"/>
    <cellStyle name="Обычный 51 2" xfId="94"/>
    <cellStyle name="Обычный 52" xfId="39"/>
    <cellStyle name="Обычный 52 2" xfId="95"/>
    <cellStyle name="Обычный 53" xfId="40"/>
    <cellStyle name="Обычный 53 2" xfId="96"/>
    <cellStyle name="Обычный 54" xfId="41"/>
    <cellStyle name="Обычный 54 2" xfId="97"/>
    <cellStyle name="Обычный 55" xfId="42"/>
    <cellStyle name="Обычный 55 2" xfId="98"/>
    <cellStyle name="Обычный 56" xfId="43"/>
    <cellStyle name="Обычный 56 2" xfId="99"/>
    <cellStyle name="Обычный 57" xfId="44"/>
    <cellStyle name="Обычный 57 2" xfId="100"/>
    <cellStyle name="Обычный 58" xfId="45"/>
    <cellStyle name="Обычный 58 2" xfId="101"/>
    <cellStyle name="Обычный 59" xfId="46"/>
    <cellStyle name="Обычный 59 2" xfId="102"/>
    <cellStyle name="Обычный 60" xfId="47"/>
    <cellStyle name="Обычный 60 2" xfId="103"/>
    <cellStyle name="Обычный 61" xfId="48"/>
    <cellStyle name="Обычный 61 2" xfId="104"/>
    <cellStyle name="Обычный 62" xfId="49"/>
    <cellStyle name="Обычный 62 2" xfId="105"/>
    <cellStyle name="Обычный 63" xfId="50"/>
    <cellStyle name="Обычный 63 2" xfId="106"/>
    <cellStyle name="Обычный 70" xfId="51"/>
    <cellStyle name="Обычный 70 2" xfId="107"/>
    <cellStyle name="Обычный 71" xfId="52"/>
    <cellStyle name="Обычный 71 2" xfId="108"/>
    <cellStyle name="Обычный 72" xfId="53"/>
    <cellStyle name="Обычный 72 2" xfId="109"/>
    <cellStyle name="Обычный 73" xfId="54"/>
    <cellStyle name="Обычный 73 2" xfId="110"/>
    <cellStyle name="Обычный 74" xfId="55"/>
    <cellStyle name="Обычный 74 2" xfId="111"/>
    <cellStyle name="Обычный 75" xfId="56"/>
    <cellStyle name="Обычный 75 2" xfId="112"/>
    <cellStyle name="Обычный 76" xfId="57"/>
    <cellStyle name="Обычный 76 2" xfId="113"/>
    <cellStyle name="Обычный 77" xfId="58"/>
    <cellStyle name="Обычный 77 2" xfId="114"/>
    <cellStyle name="Обычный 78" xfId="59"/>
    <cellStyle name="Обычный 78 2" xfId="115"/>
    <cellStyle name="Обычный 79" xfId="60"/>
    <cellStyle name="Обычный 79 2" xfId="116"/>
    <cellStyle name="Обычный 80" xfId="61"/>
    <cellStyle name="Обычный 80 2" xfId="117"/>
    <cellStyle name="Обычный 82" xfId="62"/>
    <cellStyle name="Обычный 82 2" xfId="118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O20"/>
  <sheetViews>
    <sheetView tabSelected="1" view="pageBreakPreview" zoomScale="90" zoomScaleSheetLayoutView="90" workbookViewId="0">
      <selection activeCell="E9" sqref="E9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3.33203125" style="1" customWidth="1"/>
    <col min="19" max="19" width="14.83203125" style="1" customWidth="1"/>
    <col min="20" max="20" width="12.83203125" style="1" customWidth="1"/>
    <col min="21" max="21" width="11.6640625" style="1" customWidth="1"/>
    <col min="22" max="22" width="9.5" style="1" bestFit="1" customWidth="1"/>
    <col min="23" max="23" width="13.83203125" style="4" customWidth="1"/>
    <col min="24" max="24" width="10.6640625" style="4" customWidth="1"/>
    <col min="25" max="25" width="14.83203125" style="4" customWidth="1"/>
    <col min="26" max="26" width="17" style="4" customWidth="1"/>
    <col min="27" max="27" width="15.6640625" style="4" customWidth="1"/>
    <col min="28" max="28" width="22" style="4" customWidth="1"/>
    <col min="29" max="16384" width="9.33203125" style="1"/>
  </cols>
  <sheetData>
    <row r="1" spans="1:223" s="3" customFormat="1" ht="18.7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23" s="3" customFormat="1" ht="18.75">
      <c r="A2" s="32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223" s="3" customFormat="1" ht="20.25">
      <c r="A3" s="33" t="s">
        <v>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23" ht="114">
      <c r="A4" s="34" t="s">
        <v>1</v>
      </c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34" t="s">
        <v>7</v>
      </c>
      <c r="H4" s="34" t="s">
        <v>8</v>
      </c>
      <c r="I4" s="34" t="s">
        <v>9</v>
      </c>
      <c r="J4" s="34" t="s">
        <v>10</v>
      </c>
      <c r="K4" s="34" t="s">
        <v>11</v>
      </c>
      <c r="L4" s="34" t="s">
        <v>12</v>
      </c>
      <c r="M4" s="34"/>
      <c r="N4" s="34" t="s">
        <v>75</v>
      </c>
      <c r="O4" s="34"/>
      <c r="P4" s="5" t="s">
        <v>13</v>
      </c>
      <c r="Q4" s="5" t="s">
        <v>14</v>
      </c>
      <c r="R4" s="34" t="s">
        <v>15</v>
      </c>
      <c r="S4" s="34" t="s">
        <v>16</v>
      </c>
      <c r="T4" s="42" t="s">
        <v>26</v>
      </c>
      <c r="U4" s="43"/>
      <c r="V4" s="35" t="s">
        <v>27</v>
      </c>
      <c r="W4" s="37" t="s">
        <v>28</v>
      </c>
      <c r="X4" s="37" t="s">
        <v>29</v>
      </c>
      <c r="Y4" s="37" t="s">
        <v>30</v>
      </c>
      <c r="Z4" s="37" t="s">
        <v>31</v>
      </c>
      <c r="AA4" s="37" t="s">
        <v>32</v>
      </c>
      <c r="AB4" s="37" t="s">
        <v>33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</row>
    <row r="5" spans="1:223" ht="42.7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5" t="s">
        <v>18</v>
      </c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34"/>
      <c r="S5" s="34"/>
      <c r="T5" s="24" t="s">
        <v>18</v>
      </c>
      <c r="U5" s="24" t="s">
        <v>19</v>
      </c>
      <c r="V5" s="36"/>
      <c r="W5" s="38"/>
      <c r="X5" s="38"/>
      <c r="Y5" s="38"/>
      <c r="Z5" s="38"/>
      <c r="AA5" s="38"/>
      <c r="AB5" s="38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1:223" ht="15">
      <c r="A6" s="6">
        <v>1</v>
      </c>
      <c r="B6" s="6">
        <f>A6+1</f>
        <v>2</v>
      </c>
      <c r="C6" s="6">
        <f t="shared" ref="C6:V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25"/>
      <c r="U6" s="26">
        <f>S6+1</f>
        <v>20</v>
      </c>
      <c r="V6" s="7">
        <f t="shared" si="0"/>
        <v>21</v>
      </c>
      <c r="W6" s="6">
        <f t="shared" ref="W6" si="1">V6+1</f>
        <v>22</v>
      </c>
      <c r="X6" s="7">
        <f t="shared" ref="X6" si="2">W6+1</f>
        <v>23</v>
      </c>
      <c r="Y6" s="7">
        <f t="shared" ref="Y6" si="3">X6+1</f>
        <v>24</v>
      </c>
      <c r="Z6" s="6">
        <f t="shared" ref="Z6" si="4">Y6+1</f>
        <v>25</v>
      </c>
      <c r="AA6" s="7">
        <f t="shared" ref="AA6" si="5">Z6+1</f>
        <v>26</v>
      </c>
      <c r="AB6" s="7">
        <f t="shared" ref="AB6" si="6">AA6+1</f>
        <v>27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1:223" ht="183.75" customHeight="1">
      <c r="A7" s="28" t="s">
        <v>54</v>
      </c>
      <c r="B7" s="28" t="s">
        <v>55</v>
      </c>
      <c r="C7" s="28" t="s">
        <v>50</v>
      </c>
      <c r="D7" s="28" t="s">
        <v>76</v>
      </c>
      <c r="E7" s="28" t="s">
        <v>77</v>
      </c>
      <c r="F7" s="28" t="s">
        <v>51</v>
      </c>
      <c r="G7" s="29"/>
      <c r="H7" s="28" t="s">
        <v>52</v>
      </c>
      <c r="I7" s="28" t="s">
        <v>42</v>
      </c>
      <c r="J7" s="28" t="s">
        <v>0</v>
      </c>
      <c r="K7" s="28" t="s">
        <v>24</v>
      </c>
      <c r="L7" s="30">
        <v>1</v>
      </c>
      <c r="M7" s="30">
        <v>1</v>
      </c>
      <c r="N7" s="30">
        <v>249</v>
      </c>
      <c r="O7" s="30">
        <v>498</v>
      </c>
      <c r="P7" s="28" t="s">
        <v>43</v>
      </c>
      <c r="Q7" s="28" t="s">
        <v>17</v>
      </c>
      <c r="R7" s="28" t="s">
        <v>44</v>
      </c>
      <c r="S7" s="25"/>
      <c r="T7" s="27"/>
      <c r="U7" s="27"/>
      <c r="V7" s="21"/>
      <c r="W7" s="21"/>
      <c r="X7" s="21"/>
      <c r="Y7" s="21"/>
      <c r="Z7" s="21"/>
      <c r="AA7" s="21"/>
      <c r="AB7" s="21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</row>
    <row r="8" spans="1:223" ht="171.75" customHeight="1">
      <c r="A8" s="28" t="s">
        <v>56</v>
      </c>
      <c r="B8" s="28" t="s">
        <v>57</v>
      </c>
      <c r="C8" s="28" t="s">
        <v>41</v>
      </c>
      <c r="D8" s="28" t="s">
        <v>78</v>
      </c>
      <c r="E8" s="28" t="s">
        <v>79</v>
      </c>
      <c r="F8" s="28" t="s">
        <v>58</v>
      </c>
      <c r="G8" s="29"/>
      <c r="H8" s="28" t="s">
        <v>52</v>
      </c>
      <c r="I8" s="28" t="s">
        <v>42</v>
      </c>
      <c r="J8" s="28" t="s">
        <v>0</v>
      </c>
      <c r="K8" s="28" t="s">
        <v>24</v>
      </c>
      <c r="L8" s="30">
        <v>1</v>
      </c>
      <c r="M8" s="30">
        <v>1</v>
      </c>
      <c r="N8" s="30">
        <v>190</v>
      </c>
      <c r="O8" s="30">
        <v>380</v>
      </c>
      <c r="P8" s="28" t="s">
        <v>43</v>
      </c>
      <c r="Q8" s="28" t="s">
        <v>17</v>
      </c>
      <c r="R8" s="28" t="s">
        <v>44</v>
      </c>
      <c r="S8" s="25"/>
      <c r="T8" s="27"/>
      <c r="U8" s="27"/>
      <c r="V8" s="22"/>
      <c r="W8" s="22"/>
      <c r="X8" s="22"/>
      <c r="Y8" s="22"/>
      <c r="Z8" s="22"/>
      <c r="AA8" s="22"/>
      <c r="AB8" s="2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</row>
    <row r="9" spans="1:223" ht="165.75">
      <c r="A9" s="28" t="s">
        <v>59</v>
      </c>
      <c r="B9" s="28" t="s">
        <v>60</v>
      </c>
      <c r="C9" s="28" t="s">
        <v>41</v>
      </c>
      <c r="D9" s="28" t="s">
        <v>80</v>
      </c>
      <c r="E9" s="28" t="s">
        <v>81</v>
      </c>
      <c r="F9" s="28" t="s">
        <v>58</v>
      </c>
      <c r="G9" s="29"/>
      <c r="H9" s="28" t="s">
        <v>52</v>
      </c>
      <c r="I9" s="28" t="s">
        <v>42</v>
      </c>
      <c r="J9" s="28" t="s">
        <v>0</v>
      </c>
      <c r="K9" s="28" t="s">
        <v>24</v>
      </c>
      <c r="L9" s="30">
        <v>1</v>
      </c>
      <c r="M9" s="30">
        <v>1</v>
      </c>
      <c r="N9" s="30">
        <v>126</v>
      </c>
      <c r="O9" s="30">
        <v>252</v>
      </c>
      <c r="P9" s="28" t="s">
        <v>43</v>
      </c>
      <c r="Q9" s="28" t="s">
        <v>17</v>
      </c>
      <c r="R9" s="28" t="s">
        <v>44</v>
      </c>
      <c r="S9" s="25"/>
      <c r="T9" s="27"/>
      <c r="U9" s="27"/>
      <c r="V9" s="23"/>
      <c r="W9" s="23"/>
      <c r="X9" s="23"/>
      <c r="Y9" s="23"/>
      <c r="Z9" s="23"/>
      <c r="AA9" s="23"/>
      <c r="AB9" s="2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</row>
    <row r="10" spans="1:223" ht="178.5">
      <c r="A10" s="28" t="s">
        <v>61</v>
      </c>
      <c r="B10" s="28" t="s">
        <v>62</v>
      </c>
      <c r="C10" s="28" t="s">
        <v>41</v>
      </c>
      <c r="D10" s="28" t="s">
        <v>82</v>
      </c>
      <c r="E10" s="28" t="s">
        <v>83</v>
      </c>
      <c r="F10" s="28" t="s">
        <v>58</v>
      </c>
      <c r="G10" s="29"/>
      <c r="H10" s="28" t="s">
        <v>63</v>
      </c>
      <c r="I10" s="28" t="s">
        <v>42</v>
      </c>
      <c r="J10" s="28" t="s">
        <v>49</v>
      </c>
      <c r="K10" s="28" t="s">
        <v>24</v>
      </c>
      <c r="L10" s="30">
        <v>2</v>
      </c>
      <c r="M10" s="30">
        <v>2</v>
      </c>
      <c r="N10" s="30">
        <v>68</v>
      </c>
      <c r="O10" s="30">
        <v>272</v>
      </c>
      <c r="P10" s="28" t="s">
        <v>43</v>
      </c>
      <c r="Q10" s="28" t="s">
        <v>17</v>
      </c>
      <c r="R10" s="28" t="s">
        <v>44</v>
      </c>
      <c r="S10" s="25"/>
      <c r="T10" s="27"/>
      <c r="U10" s="27"/>
      <c r="V10" s="7"/>
      <c r="W10" s="6"/>
      <c r="X10" s="7"/>
      <c r="Y10" s="7"/>
      <c r="Z10" s="6"/>
      <c r="AA10" s="7"/>
      <c r="AB10" s="7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</row>
    <row r="11" spans="1:223" ht="178.5">
      <c r="A11" s="28" t="s">
        <v>64</v>
      </c>
      <c r="B11" s="28" t="s">
        <v>65</v>
      </c>
      <c r="C11" s="28" t="s">
        <v>66</v>
      </c>
      <c r="D11" s="28" t="s">
        <v>84</v>
      </c>
      <c r="E11" s="28" t="s">
        <v>85</v>
      </c>
      <c r="F11" s="28" t="s">
        <v>53</v>
      </c>
      <c r="G11" s="29"/>
      <c r="H11" s="28" t="s">
        <v>52</v>
      </c>
      <c r="I11" s="28" t="s">
        <v>42</v>
      </c>
      <c r="J11" s="28" t="s">
        <v>49</v>
      </c>
      <c r="K11" s="28" t="s">
        <v>24</v>
      </c>
      <c r="L11" s="30">
        <v>4</v>
      </c>
      <c r="M11" s="30">
        <v>4</v>
      </c>
      <c r="N11" s="30">
        <v>198</v>
      </c>
      <c r="O11" s="31">
        <v>1584</v>
      </c>
      <c r="P11" s="28" t="s">
        <v>43</v>
      </c>
      <c r="Q11" s="28" t="s">
        <v>17</v>
      </c>
      <c r="R11" s="28" t="s">
        <v>44</v>
      </c>
      <c r="S11" s="25"/>
      <c r="T11" s="27"/>
      <c r="U11" s="27"/>
      <c r="V11" s="23"/>
      <c r="W11" s="23"/>
      <c r="X11" s="23"/>
      <c r="Y11" s="23"/>
      <c r="Z11" s="23"/>
      <c r="AA11" s="23"/>
      <c r="AB11" s="2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</row>
    <row r="12" spans="1:223" ht="178.5">
      <c r="A12" s="28" t="s">
        <v>67</v>
      </c>
      <c r="B12" s="28" t="s">
        <v>68</v>
      </c>
      <c r="C12" s="28" t="s">
        <v>50</v>
      </c>
      <c r="D12" s="28" t="s">
        <v>86</v>
      </c>
      <c r="E12" s="28" t="s">
        <v>87</v>
      </c>
      <c r="F12" s="28" t="s">
        <v>88</v>
      </c>
      <c r="G12" s="29"/>
      <c r="H12" s="28" t="s">
        <v>52</v>
      </c>
      <c r="I12" s="28" t="s">
        <v>42</v>
      </c>
      <c r="J12" s="28" t="s">
        <v>49</v>
      </c>
      <c r="K12" s="28" t="s">
        <v>24</v>
      </c>
      <c r="L12" s="30">
        <v>2</v>
      </c>
      <c r="M12" s="30">
        <v>2</v>
      </c>
      <c r="N12" s="30">
        <v>225</v>
      </c>
      <c r="O12" s="30">
        <v>900</v>
      </c>
      <c r="P12" s="28" t="s">
        <v>43</v>
      </c>
      <c r="Q12" s="28" t="s">
        <v>48</v>
      </c>
      <c r="R12" s="28" t="s">
        <v>44</v>
      </c>
      <c r="S12" s="25"/>
      <c r="T12" s="27"/>
      <c r="U12" s="27"/>
      <c r="V12" s="7"/>
      <c r="W12" s="6"/>
      <c r="X12" s="7"/>
      <c r="Y12" s="7"/>
      <c r="Z12" s="6"/>
      <c r="AA12" s="7"/>
      <c r="AB12" s="7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</row>
    <row r="13" spans="1:223" ht="178.5">
      <c r="A13" s="28" t="s">
        <v>69</v>
      </c>
      <c r="B13" s="28" t="s">
        <v>70</v>
      </c>
      <c r="C13" s="28" t="s">
        <v>71</v>
      </c>
      <c r="D13" s="28" t="s">
        <v>89</v>
      </c>
      <c r="E13" s="28" t="s">
        <v>90</v>
      </c>
      <c r="F13" s="28" t="s">
        <v>91</v>
      </c>
      <c r="G13" s="29"/>
      <c r="H13" s="28" t="s">
        <v>45</v>
      </c>
      <c r="I13" s="28" t="s">
        <v>46</v>
      </c>
      <c r="J13" s="28" t="s">
        <v>0</v>
      </c>
      <c r="K13" s="28" t="s">
        <v>47</v>
      </c>
      <c r="L13" s="30">
        <v>4</v>
      </c>
      <c r="M13" s="30">
        <v>4</v>
      </c>
      <c r="N13" s="30">
        <v>386</v>
      </c>
      <c r="O13" s="31">
        <v>3088</v>
      </c>
      <c r="P13" s="28" t="s">
        <v>25</v>
      </c>
      <c r="Q13" s="28" t="s">
        <v>17</v>
      </c>
      <c r="R13" s="28" t="s">
        <v>72</v>
      </c>
      <c r="S13" s="25"/>
      <c r="T13" s="27"/>
      <c r="U13" s="27"/>
      <c r="V13" s="23"/>
      <c r="W13" s="23"/>
      <c r="X13" s="23"/>
      <c r="Y13" s="23"/>
      <c r="Z13" s="23"/>
      <c r="AA13" s="23"/>
      <c r="AB13" s="2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</row>
    <row r="14" spans="1:223" s="10" customFormat="1">
      <c r="A14" s="39" t="s">
        <v>34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8"/>
      <c r="O14" s="8"/>
      <c r="P14" s="8"/>
      <c r="Q14" s="8"/>
      <c r="R14" s="8"/>
      <c r="S14" s="8"/>
      <c r="T14" s="8"/>
      <c r="U14" s="8"/>
      <c r="V14" s="8"/>
      <c r="W14" s="9"/>
      <c r="X14" s="9"/>
      <c r="Y14" s="9"/>
      <c r="Z14" s="9"/>
      <c r="AA14" s="9"/>
      <c r="AB14" s="9"/>
    </row>
    <row r="15" spans="1:223" s="10" customFormat="1">
      <c r="A15" s="39" t="s">
        <v>39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8"/>
      <c r="O15" s="8"/>
      <c r="P15" s="8"/>
      <c r="Q15" s="8"/>
      <c r="R15" s="8"/>
      <c r="S15" s="8"/>
      <c r="T15" s="8"/>
      <c r="U15" s="8"/>
      <c r="V15" s="8"/>
      <c r="W15" s="9"/>
      <c r="X15" s="9"/>
      <c r="Y15" s="9"/>
      <c r="Z15" s="9"/>
      <c r="AA15" s="9"/>
      <c r="AB15" s="9"/>
    </row>
    <row r="16" spans="1:223" s="10" customFormat="1">
      <c r="A16" s="39" t="s">
        <v>40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8"/>
      <c r="O16" s="8"/>
      <c r="P16" s="8"/>
      <c r="Q16" s="8"/>
      <c r="R16" s="8"/>
      <c r="S16" s="8"/>
      <c r="T16" s="8"/>
      <c r="U16" s="8"/>
      <c r="V16" s="8"/>
      <c r="W16" s="9"/>
      <c r="X16" s="9"/>
      <c r="Y16" s="9"/>
      <c r="Z16" s="9"/>
      <c r="AA16" s="9"/>
      <c r="AB16" s="9"/>
    </row>
    <row r="17" spans="1:21" s="12" customFormat="1">
      <c r="A17" s="11" t="s">
        <v>74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13"/>
      <c r="P17" s="13"/>
      <c r="Q17" s="13"/>
      <c r="R17" s="13"/>
      <c r="S17" s="13"/>
      <c r="T17" s="13"/>
      <c r="U17" s="13"/>
    </row>
    <row r="18" spans="1:21" s="12" customFormat="1">
      <c r="A18" s="11"/>
      <c r="B18" s="11"/>
      <c r="C18" s="11"/>
      <c r="D18" s="11"/>
      <c r="E18" s="11"/>
      <c r="F18" s="11"/>
      <c r="G18" s="20"/>
      <c r="H18" s="11"/>
      <c r="I18" s="11"/>
      <c r="J18" s="11"/>
      <c r="K18" s="11"/>
      <c r="L18" s="11"/>
      <c r="M18" s="11"/>
      <c r="N18" s="14"/>
      <c r="O18" s="14"/>
      <c r="P18" s="14"/>
      <c r="Q18" s="14"/>
      <c r="R18" s="14"/>
      <c r="S18" s="14"/>
      <c r="T18" s="14"/>
      <c r="U18" s="14"/>
    </row>
    <row r="19" spans="1:21" s="12" customForma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4"/>
      <c r="O19" s="14"/>
      <c r="Q19" s="14"/>
      <c r="R19" s="15" t="s">
        <v>36</v>
      </c>
      <c r="S19" s="14"/>
      <c r="T19" s="14"/>
      <c r="U19" s="14"/>
    </row>
    <row r="20" spans="1:21" s="17" customFormat="1" ht="18.75" customHeight="1">
      <c r="A20" s="16"/>
      <c r="C20" s="41" t="s">
        <v>35</v>
      </c>
      <c r="D20" s="41"/>
      <c r="E20" s="41"/>
      <c r="G20" s="18"/>
      <c r="N20" s="19"/>
      <c r="O20" s="19"/>
      <c r="P20" s="19"/>
      <c r="Q20" s="19"/>
      <c r="R20" s="19"/>
      <c r="S20" s="19"/>
      <c r="T20" s="19"/>
      <c r="U20" s="19"/>
    </row>
  </sheetData>
  <autoFilter ref="A6:HO13">
    <filterColumn colId="19"/>
  </autoFilter>
  <mergeCells count="30">
    <mergeCell ref="A2:AB2"/>
    <mergeCell ref="A14:M14"/>
    <mergeCell ref="A15:M15"/>
    <mergeCell ref="A16:M16"/>
    <mergeCell ref="C20:E20"/>
    <mergeCell ref="W4:W5"/>
    <mergeCell ref="A4:A5"/>
    <mergeCell ref="Z4:Z5"/>
    <mergeCell ref="B4:B5"/>
    <mergeCell ref="S4:S5"/>
    <mergeCell ref="F4:F5"/>
    <mergeCell ref="G4:G5"/>
    <mergeCell ref="N4:O4"/>
    <mergeCell ref="T4:U4"/>
    <mergeCell ref="A1:AB1"/>
    <mergeCell ref="A3:AB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AB4:AB5"/>
    <mergeCell ref="Y4:Y5"/>
    <mergeCell ref="AA4:AA5"/>
    <mergeCell ref="X4:X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№1 к Договору</vt:lpstr>
      <vt:lpstr>'Прил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2012-06-25T11:24:42Z</cp:lastPrinted>
  <dcterms:created xsi:type="dcterms:W3CDTF">2011-03-01T07:20:06Z</dcterms:created>
  <dcterms:modified xsi:type="dcterms:W3CDTF">2012-12-19T07:56:55Z</dcterms:modified>
</cp:coreProperties>
</file>